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<sst xmlns="http://schemas.openxmlformats.org/spreadsheetml/2006/main" count="4578" uniqueCount="1077">
  <si>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</si>
  <si>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</si>
  <si>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</si>
  <si>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</si>
  <si>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</si>
  <si>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</si>
  <si>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</si>
  <si>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</si>
  <si>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</si>
  <si>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</si>
  <si>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</si>
  <si>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</si>
  <si>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</si>
  <si>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</si>
  <si>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</si>
  <si>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</si>
  <si>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</si>
  <si>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</si>
  <si>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</si>
  <si>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</si>
  <si>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</si>
  <si>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</si>
  <si>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</si>
  <si>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</si>
  <si>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</si>
  <si>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</si>
  <si>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</si>
  <si>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</si>
  <si>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</si>
  <si>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</si>
  <si>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</si>
  <si>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</si>
  <si>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</si>
  <si>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</si>
  <si>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</si>
  <si>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</si>
  <si>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</si>
  <si>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</si>
  <si>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</si>
  <si>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</si>
  <si>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</si>
  <si>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</si>
  <si>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</si>
  <si>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</si>
  <si>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</si>
  <si>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</si>
  <si>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</si>
  <si>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</si>
  <si>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</si>
  <si>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</si>
  <si>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</si>
  <si>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</si>
  <si>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</si>
  <si>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</si>
  <si>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</si>
  <si>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</si>
  <si>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</si>
  <si>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</si>
  <si>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</si>
  <si>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</si>
  <si>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</si>
  <si>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</si>
  <si>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</si>
  <si>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</si>
  <si>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</si>
  <si>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</si>
  <si>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</si>
  <si>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</si>
  <si>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</si>
  <si>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</si>
  <si>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</si>
  <si>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</si>
  <si>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</si>
  <si>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</si>
  <si>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</si>
  <si>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</si>
  <si>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</si>
  <si>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</si>
  <si>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</si>
  <si>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</si>
  <si>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</si>
  <si>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</si>
  <si>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</si>
  <si>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</si>
  <si>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</si>
  <si>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</si>
  <si>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</si>
  <si>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</si>
  <si>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</si>
  <si>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</si>
  <si>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</si>
  <si>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</si>
  <si>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</si>
  <si>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</si>
  <si>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</si>
  <si>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</si>
  <si>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</si>
  <si>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</si>
  <si>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</si>
  <si>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</si>
  <si>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</si>
  <si>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</si>
  <si>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</si>
  <si>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</si>
  <si>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</si>
  <si>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</si>
  <si>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</si>
  <si>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</si>
  <si>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</si>
  <si>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</si>
  <si>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</si>
  <si>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</si>
  <si>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</si>
  <si>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</si>
  <si>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</si>
  <si>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</si>
  <si>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</si>
  <si>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</si>
  <si>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</si>
  <si>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</si>
  <si>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</si>
  <si>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</si>
  <si>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</si>
  <si>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</si>
  <si>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</si>
  <si>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</si>
  <si>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</si>
  <si>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</si>
  <si>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</si>
  <si>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</si>
  <si>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</si>
  <si>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</si>
  <si>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</si>
  <si>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</si>
  <si>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</si>
  <si>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</si>
  <si>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</si>
  <si>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</si>
  <si>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</si>
  <si>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</si>
  <si>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</si>
  <si>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</si>
  <si>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</si>
  <si>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</si>
  <si>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</si>
  <si>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</si>
  <si>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</si>
  <si>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</si>
  <si>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</si>
  <si>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</si>
  <si>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</si>
  <si>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</si>
  <si>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</si>
  <si>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</si>
  <si>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</si>
  <si>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</si>
  <si>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</si>
  <si>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</si>
  <si>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</si>
  <si>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</si>
  <si>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</si>
  <si>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</si>
  <si>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</si>
  <si>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</si>
  <si>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</si>
  <si>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</si>
  <si>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</si>
  <si>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</si>
  <si>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</si>
  <si>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</si>
  <si>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</si>
  <si>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</si>
  <si>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</si>
  <si>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</si>
  <si>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</si>
  <si>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</si>
  <si>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</si>
  <si>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</si>
  <si>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</si>
  <si>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</si>
  <si>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</si>
  <si>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</si>
  <si>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</si>
  <si>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</si>
  <si>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</si>
  <si>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</si>
  <si>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</si>
  <si>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</si>
  <si>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</si>
  <si>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</si>
  <si>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</si>
  <si>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</si>
  <si>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</si>
  <si>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</si>
  <si>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</si>
  <si>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</si>
  <si>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</si>
  <si>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</si>
  <si>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</si>
  <si>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</si>
  <si>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</si>
  <si>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</si>
  <si>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</si>
  <si>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</si>
  <si>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</si>
  <si>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</si>
  <si>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</si>
  <si>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</si>
  <si>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</si>
  <si>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</si>
  <si>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</si>
  <si>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</si>
  <si>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</si>
  <si>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</si>
  <si>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</si>
  <si>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</si>
  <si>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</si>
  <si>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</si>
  <si>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</si>
  <si>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</si>
  <si>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</si>
  <si>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</si>
  <si>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</si>
  <si>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</si>
  <si>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</si>
  <si>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</si>
  <si>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</si>
  <si>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</si>
  <si>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</si>
  <si>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</si>
  <si>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</si>
  <si>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</si>
  <si>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</si>
  <si>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</si>
  <si>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</si>
  <si>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</si>
  <si>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</si>
  <si>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</si>
  <si>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</si>
  <si>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</si>
  <si>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</si>
  <si>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</si>
  <si>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</si>
  <si>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</si>
  <si>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</si>
  <si>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</si>
  <si>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</si>
  <si>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</si>
  <si>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</si>
  <si>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</si>
  <si>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</si>
  <si>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</si>
  <si>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</si>
  <si>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</si>
  <si>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</si>
  <si>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</si>
  <si>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</si>
  <si>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</si>
  <si>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</si>
  <si>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</si>
  <si>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</si>
  <si>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</si>
  <si>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</si>
  <si>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</si>
  <si>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</si>
  <si>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</si>
  <si>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</si>
  <si>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</si>
  <si>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</si>
  <si>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</si>
  <si>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</si>
  <si>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</si>
  <si>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</si>
  <si>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</si>
  <si>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</si>
  <si>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</si>
  <si>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</si>
  <si>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</si>
  <si>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</si>
  <si>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</si>
  <si>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</si>
  <si>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</si>
  <si>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</si>
  <si>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</si>
  <si>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</si>
  <si>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</si>
  <si>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</si>
  <si>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</si>
  <si>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</si>
  <si>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</si>
  <si>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</si>
  <si>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</si>
  <si>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</si>
  <si>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</si>
  <si>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</si>
  <si>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</si>
  <si>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</si>
  <si>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</si>
  <si>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</si>
  <si>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</si>
  <si>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</si>
  <si>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</si>
  <si>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</si>
  <si>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</si>
  <si>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</si>
  <si>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</si>
  <si>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</si>
  <si>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</si>
  <si>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</si>
  <si>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</si>
  <si>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</si>
  <si>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</si>
  <si>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</si>
  <si>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</si>
  <si>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</si>
  <si>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</si>
  <si>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</si>
  <si>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</si>
  <si>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</si>
  <si>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</si>
  <si>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</si>
  <si>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</si>
  <si>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</si>
  <si>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</si>
  <si>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</si>
  <si>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</si>
  <si>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</si>
  <si>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</si>
  <si>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</si>
  <si>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</si>
  <si>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</si>
  <si>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</si>
  <si>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</si>
  <si>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</si>
  <si>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</si>
  <si>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</si>
  <si>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</si>
  <si>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</si>
  <si>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</si>
  <si>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</si>
  <si>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</si>
  <si>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</si>
  <si>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</si>
  <si>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</si>
  <si>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</si>
  <si>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</si>
  <si>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</si>
  <si>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</si>
  <si>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</si>
  <si>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</si>
  <si>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</si>
  <si>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</si>
  <si>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</si>
  <si>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</si>
  <si>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</si>
  <si>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</si>
  <si>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</si>
  <si>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</si>
  <si>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</si>
  <si>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</si>
  <si>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</si>
  <si>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</si>
  <si>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</si>
  <si>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</si>
  <si>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</si>
  <si>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</si>
  <si>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</si>
  <si>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</si>
  <si>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</si>
  <si>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</si>
  <si>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</si>
  <si>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</si>
  <si>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</si>
  <si>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</si>
  <si>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</si>
  <si>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</si>
  <si>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</si>
  <si>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</si>
  <si>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</si>
  <si>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</si>
  <si>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</si>
  <si>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</si>
  <si>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</si>
  <si>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</si>
  <si>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</si>
  <si>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</si>
  <si>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</si>
  <si>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</si>
  <si>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</si>
  <si>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</si>
  <si>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</si>
  <si>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</si>
  <si>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</si>
  <si>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</si>
  <si>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</si>
  <si>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</si>
  <si>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</si>
  <si>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</si>
  <si>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</si>
  <si>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</si>
  <si>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</si>
  <si>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</si>
  <si>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</si>
  <si>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</si>
  <si>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</si>
  <si>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</si>
  <si>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</si>
  <si>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</si>
  <si>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</si>
  <si>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</si>
  <si>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</si>
  <si>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</si>
  <si>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</si>
  <si>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</si>
  <si>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</si>
  <si>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</si>
  <si>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</si>
  <si>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</si>
  <si>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</si>
  <si>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</si>
  <si>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</si>
  <si>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</si>
  <si>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</si>
  <si>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</si>
  <si>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</si>
  <si>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</si>
  <si>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</si>
  <si>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</si>
  <si>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</si>
  <si>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</si>
  <si>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</si>
  <si>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</si>
  <si>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</si>
  <si>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</si>
  <si>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</si>
  <si>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</si>
  <si>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</si>
  <si>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</si>
  <si>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</si>
  <si>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</si>
  <si>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</si>
  <si>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</si>
  <si>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</si>
  <si>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</si>
  <si>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</si>
  <si>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</si>
  <si>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</si>
  <si>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</si>
  <si>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</si>
  <si>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</si>
  <si>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</si>
  <si>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</si>
  <si>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</si>
  <si>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</si>
  <si>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</si>
  <si>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</si>
  <si>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</si>
  <si>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</si>
  <si>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</si>
  <si>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</si>
  <si>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</si>
  <si>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</si>
  <si>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</si>
  <si>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</si>
  <si>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</si>
  <si>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</si>
  <si>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</si>
  <si>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</si>
  <si>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</si>
  <si>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</si>
  <si>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</si>
  <si>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</si>
  <si>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</si>
  <si>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</si>
  <si>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</si>
  <si>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</si>
  <si>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</si>
  <si>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</si>
  <si>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</si>
  <si>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</si>
  <si>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</si>
  <si>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</si>
  <si>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</si>
  <si>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</si>
  <si>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</si>
  <si>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</si>
  <si>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</si>
  <si>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</si>
  <si>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</si>
  <si>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</si>
  <si>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</si>
  <si>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</si>
  <si>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</si>
  <si>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</si>
  <si>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</si>
  <si>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</si>
  <si>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</si>
  <si>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</si>
  <si>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</si>
  <si>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</si>
  <si>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</si>
  <si>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</si>
  <si>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</si>
  <si>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</si>
  <si>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</si>
  <si>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</si>
  <si>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</si>
  <si>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</si>
  <si>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</si>
  <si>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</si>
  <si>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</si>
  <si>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</si>
  <si>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</si>
  <si>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</si>
  <si>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</si>
  <si>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</si>
  <si>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</si>
  <si>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</si>
  <si>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</si>
  <si>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</si>
  <si>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</si>
  <si>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</si>
  <si>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</si>
  <si>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</si>
  <si>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</si>
  <si>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</si>
  <si>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</si>
  <si>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</si>
  <si>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</si>
  <si>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</si>
  <si>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</si>
  <si>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</si>
  <si>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</si>
  <si>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</si>
  <si>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</si>
  <si>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</si>
  <si>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</si>
  <si>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</si>
  <si>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</si>
  <si>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</si>
  <si>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</si>
  <si>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</si>
  <si>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</si>
  <si>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</si>
  <si>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</si>
  <si>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</si>
  <si>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</si>
  <si>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</si>
  <si>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</si>
  <si>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</si>
  <si>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</si>
  <si>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</si>
  <si>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</si>
  <si>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</si>
  <si>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</si>
  <si>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</si>
  <si>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</si>
  <si>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</si>
  <si>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</si>
  <si>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</si>
  <si>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</si>
  <si>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</si>
  <si>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</si>
  <si>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</si>
  <si>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</si>
  <si>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</si>
  <si>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</si>
  <si>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</si>
  <si>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</si>
  <si>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</si>
  <si>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</si>
  <si>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</si>
  <si>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</si>
  <si>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</si>
  <si>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</si>
  <si>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</si>
  <si>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</si>
  <si>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</si>
  <si>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</si>
  <si>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</si>
  <si>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</si>
  <si>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</si>
  <si>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</si>
  <si>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</si>
  <si>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</si>
  <si>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</si>
  <si>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</si>
  <si>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</si>
  <si>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</si>
  <si>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</si>
  <si>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</si>
  <si>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</si>
  <si>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</si>
  <si>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</si>
  <si>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</si>
  <si>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</si>
  <si>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</si>
  <si>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</si>
  <si>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</si>
  <si>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</si>
  <si>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</si>
  <si>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</si>
  <si>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</si>
  <si>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</si>
  <si>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</si>
  <si>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</si>
  <si>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</si>
  <si>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</si>
  <si>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</si>
  <si>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</si>
  <si>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</si>
  <si>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</si>
  <si>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</si>
  <si>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</si>
  <si>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</si>
  <si>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</si>
  <si>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</si>
  <si>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</si>
  <si>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</si>
  <si>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</si>
  <si>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</si>
  <si>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</si>
  <si>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</si>
  <si>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</si>
  <si>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</si>
  <si>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</si>
  <si>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</si>
  <si>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</si>
  <si>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</si>
  <si>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</si>
  <si>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</si>
  <si>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</si>
  <si>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</si>
  <si>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</si>
  <si>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</si>
  <si>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</si>
  <si>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</si>
  <si>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</si>
  <si>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</si>
  <si>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</si>
  <si>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</si>
  <si>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</si>
  <si>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</si>
  <si>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</si>
  <si>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</si>
  <si>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</si>
  <si>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</si>
  <si>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</si>
  <si>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</si>
  <si>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</si>
  <si>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</si>
  <si>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</si>
  <si>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</si>
  <si>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</si>
  <si>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</si>
  <si>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</si>
  <si>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</si>
  <si>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</si>
  <si>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</si>
  <si>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</si>
  <si>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</si>
  <si>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</si>
  <si>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</si>
  <si>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</si>
  <si>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</si>
  <si>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</si>
  <si>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</si>
  <si>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</si>
  <si>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</si>
  <si>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</si>
  <si>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</si>
  <si>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</si>
  <si>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</si>
  <si>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</si>
  <si>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</si>
  <si>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</si>
  <si>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</si>
  <si>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</si>
  <si>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</si>
  <si>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</si>
  <si>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</si>
  <si>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</si>
  <si>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</si>
  <si>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</si>
  <si>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</si>
  <si>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</si>
  <si>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</si>
  <si>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</si>
  <si>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</si>
  <si>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</si>
  <si>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</si>
  <si>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</si>
  <si>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</si>
  <si>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</si>
  <si>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</si>
  <si>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</si>
  <si>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</si>
  <si>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</si>
  <si>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</si>
  <si>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</si>
  <si>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</si>
  <si>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</si>
  <si>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</si>
  <si>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</si>
  <si>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</si>
  <si>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</si>
  <si>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</si>
  <si>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</si>
  <si>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</si>
  <si>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</si>
  <si>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</si>
  <si>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</si>
  <si>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</si>
  <si>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</si>
  <si>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</si>
  <si>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</si>
  <si>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</si>
  <si>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</si>
  <si>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</si>
  <si>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</si>
  <si>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</si>
  <si>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</si>
  <si>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</si>
  <si>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</si>
  <si>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</si>
  <si>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</si>
  <si>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</si>
  <si>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</si>
  <si>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</si>
  <si>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</si>
  <si>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</si>
  <si>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</si>
  <si>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</si>
  <si>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</si>
  <si>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</si>
  <si>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</si>
  <si>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</si>
  <si>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</si>
  <si>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</si>
  <si>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</si>
  <si>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</si>
  <si>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</si>
  <si>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</si>
  <si>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</si>
  <si>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</si>
  <si>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</si>
  <si>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</si>
  <si>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</si>
  <si>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</si>
  <si>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</si>
  <si>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</si>
  <si>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</si>
  <si>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</si>
  <si>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</si>
  <si>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</si>
  <si>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</si>
  <si>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</si>
  <si>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</si>
  <si>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</si>
  <si>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</si>
  <si>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</si>
  <si>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</si>
  <si>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</si>
  <si>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</si>
  <si>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</si>
  <si>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</si>
  <si>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</si>
  <si>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</si>
  <si>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</si>
  <si>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</si>
  <si>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</si>
  <si>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</si>
  <si>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</si>
  <si>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</si>
  <si>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</si>
  <si>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</si>
  <si>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</si>
  <si>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</si>
  <si>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</si>
  <si>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</si>
  <si>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</si>
  <si>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</si>
  <si>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</si>
  <si>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</si>
  <si>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</si>
  <si>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</si>
  <si>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</si>
  <si>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</si>
  <si>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</si>
  <si>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</si>
  <si>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</si>
  <si>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</si>
  <si>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</si>
  <si>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</si>
  <si>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</si>
  <si>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陈占彪</t>
  </si>
  <si>
    <t>坐落：</t>
  </si>
  <si>
    <t>雄县李林庄村</t>
  </si>
  <si>
    <t>调查编号：</t>
  </si>
  <si>
    <t>010221-66-0023</t>
  </si>
  <si>
    <t>价值时点：</t>
  </si>
  <si>
    <t>2024年10月15日</t>
  </si>
  <si>
    <t>报告编号：</t>
  </si>
  <si>
    <t>康正（雄县）2024评字第11号-李林庄村-</t>
  </si>
  <si>
    <t>13-16</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</si>
  <si>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</si>
  <si>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</si>
  <si>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</si>
  <si>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</si>
  <si>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</si>
  <si>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</si>
  <si>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</si>
  <si>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</si>
  <si>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</si>
  <si>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</si>
  <si>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</si>
  <si>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</si>
  <si>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</si>
  <si>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</si>
  <si>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</si>
  <si>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</si>
  <si>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</si>
  <si>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</si>
  <si>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</si>
  <si>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</si>
  <si>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</si>
  <si>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</si>
  <si>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</si>
  <si>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</si>
  <si>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</si>
  <si>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</si>
  <si>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</si>
  <si>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</si>
  <si>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</si>
  <si>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</si>
  <si>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</si>
  <si>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</si>
  <si>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</si>
  <si>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</si>
  <si>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</si>
  <si>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</si>
  <si>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</si>
  <si>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</si>
  <si>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</si>
  <si>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</si>
  <si>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</si>
  <si>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</si>
  <si>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</si>
  <si>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</si>
  <si>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</si>
  <si>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</si>
  <si>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</si>
  <si>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</si>
  <si>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</si>
  <si>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</si>
  <si>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</si>
  <si>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</si>
  <si>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</si>
  <si>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</si>
  <si>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</si>
  <si>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</si>
  <si>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</si>
  <si>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</si>
  <si>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</si>
  <si>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</si>
  <si>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</si>
  <si>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</si>
  <si>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</si>
  <si>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</si>
  <si>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</si>
  <si>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</si>
  <si>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</si>
  <si>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</si>
  <si>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</si>
  <si>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</si>
  <si>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</si>
  <si>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</si>
  <si>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</si>
  <si>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</si>
  <si>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</si>
  <si>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</si>
  <si>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</si>
  <si>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</si>
  <si>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</si>
  <si>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</si>
  <si>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</si>
  <si>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</si>
  <si>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</si>
  <si>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</si>
  <si>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</si>
  <si>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</si>
  <si>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</si>
  <si>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</si>
  <si>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</si>
  <si>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</si>
  <si>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</si>
  <si>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</si>
  <si>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</si>
  <si>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</si>
  <si>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</si>
  <si>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</si>
  <si>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铁质门窗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</si>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</sst>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rgb="FF000000"/>
      <name val="宋体"/>
      <charset val="134"/>
    </font>
    <font>
      <sz val="12"/>
      <color indexed="8"/>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0"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0"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010221-66-0023</v>
      </c>
      <c r="C2" s="335">
        <f>输机表!P2</f>
        <v>0</v>
      </c>
      <c r="D2" s="335" t="str">
        <f>输机表!U2&amp;输机表!Y2</f>
        <v>康正（雄县）2024评字第11号-李林庄村-13-16</v>
      </c>
      <c r="E2" s="335" t="str">
        <f>输机表!D2</f>
        <v>陈占彪</v>
      </c>
      <c r="F2" s="335" t="str">
        <f>输机表!F2</f>
        <v>雄县李林庄村</v>
      </c>
      <c r="G2" s="335">
        <f ca="1">结果通知单!C12</f>
        <v>140.09</v>
      </c>
      <c r="H2" s="335">
        <f ca="1">结果通知单!N7</f>
        <v>140.09</v>
      </c>
      <c r="I2" s="335">
        <f ca="1">结果通知单!O7</f>
        <v>0</v>
      </c>
      <c r="J2" s="335">
        <f ca="1">结果通知单!P7</f>
        <v>0</v>
      </c>
      <c r="K2" s="335">
        <f ca="1">结果通知单!G12</f>
        <v>130704</v>
      </c>
      <c r="L2" s="335">
        <f ca="1">结果通知单!G41</f>
        <v>8067</v>
      </c>
      <c r="M2" s="335">
        <f ca="1">IF(K2+L2=结果通知单!C42,K2+L2,"请检查")</f>
        <v>138771</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1" zoomScaleNormal="81" workbookViewId="0">
      <selection activeCell="D10" sqref="D10:D1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45584</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5</v>
      </c>
      <c r="E4" s="87">
        <v>3.1</v>
      </c>
      <c r="F4" s="87" t="s">
        <v>899</v>
      </c>
      <c r="G4" s="87" t="s">
        <v>900</v>
      </c>
      <c r="H4" s="87" t="s">
        <v>901</v>
      </c>
      <c r="I4" s="87">
        <v>24</v>
      </c>
      <c r="J4" s="87">
        <v>4</v>
      </c>
      <c r="K4" s="87" t="s">
        <v>902</v>
      </c>
      <c r="L4" s="87" t="s">
        <v>903</v>
      </c>
      <c r="M4" s="87">
        <v>0</v>
      </c>
      <c r="N4" s="87">
        <v>0.3</v>
      </c>
      <c r="O4" s="87" t="s">
        <v>903</v>
      </c>
      <c r="P4" s="87" t="s">
        <v>903</v>
      </c>
      <c r="Q4" s="87" t="s">
        <v>903</v>
      </c>
      <c r="R4" s="87" t="s">
        <v>904</v>
      </c>
      <c r="S4" s="124">
        <v>140.09</v>
      </c>
      <c r="T4" s="124" t="s">
        <v>905</v>
      </c>
      <c r="U4" s="124"/>
      <c r="V4" s="125"/>
      <c r="W4" s="91">
        <f>ROUND(F5*ROUND(E5+G5+H5+I5+J5+K5+L5+M5+N5+O5+P5+Q5+R5+U5+T5+1,3)*V5,0)</f>
        <v>783</v>
      </c>
      <c r="X4" s="126">
        <f>ROUND(L60/S4,0)</f>
        <v>150</v>
      </c>
      <c r="Y4" s="126">
        <f>W4+X4</f>
        <v>933</v>
      </c>
      <c r="Z4" s="143">
        <f>ROUND(Y4*S4,0)</f>
        <v>130704</v>
      </c>
      <c r="AA4" s="144">
        <f>IF(Q4="无",0,IF(Q4="地暖",0,S4))</f>
        <v>0</v>
      </c>
      <c r="AB4" s="144">
        <f>IF(Q4="无",0,IF(Q4="暖气片",0,S4))</f>
        <v>0</v>
      </c>
      <c r="AC4" s="91" t="str">
        <f>H4</f>
        <v>铁质门窗</v>
      </c>
      <c r="AD4" s="124" t="s">
        <v>903</v>
      </c>
      <c r="AE4" s="145">
        <v>1</v>
      </c>
      <c r="AF4" s="146" t="e">
        <f>VLOOKUP(F4,系数区域,LOOKUP(V4,$CV$16:$DE$16,{68,69,70,71,72,73,74,75,76,77}),0)</f>
        <v>#N/A</v>
      </c>
      <c r="AG4" s="145" t="s">
        <v>903</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902</v>
      </c>
      <c r="BB4" s="207"/>
      <c r="BC4" s="161" t="s">
        <v>910</v>
      </c>
      <c r="BD4" s="161" t="s">
        <v>905</v>
      </c>
      <c r="BE4" s="175"/>
      <c r="BF4" s="161" t="s">
        <v>906</v>
      </c>
      <c r="BG4" s="161" t="s">
        <v>907</v>
      </c>
      <c r="BH4" s="161" t="s">
        <v>906</v>
      </c>
      <c r="BI4" s="161" t="s">
        <v>907</v>
      </c>
      <c r="BJ4" s="161" t="s">
        <v>912</v>
      </c>
      <c r="BK4" s="161" t="s">
        <v>913</v>
      </c>
      <c r="BL4" s="162" t="s">
        <v>908</v>
      </c>
      <c r="BM4" s="162" t="s">
        <v>909</v>
      </c>
      <c r="BN4" s="162" t="s">
        <v>914</v>
      </c>
      <c r="BO4" s="162" t="s">
        <v>903</v>
      </c>
      <c r="BP4" s="162" t="s">
        <v>915</v>
      </c>
      <c r="BQ4" s="162" t="s">
        <v>916</v>
      </c>
      <c r="BR4" s="162" t="s">
        <v>917</v>
      </c>
      <c r="BS4" s="162" t="s">
        <v>904</v>
      </c>
      <c r="BT4" s="224" t="s">
        <v>903</v>
      </c>
      <c r="BU4" s="162" t="s">
        <v>904</v>
      </c>
      <c r="BV4" s="162" t="s">
        <v>903</v>
      </c>
      <c r="BW4" s="162" t="s">
        <v>904</v>
      </c>
      <c r="BX4" s="162" t="s">
        <v>903</v>
      </c>
      <c r="BY4" s="161" t="s">
        <v>906</v>
      </c>
      <c r="BZ4" s="161" t="s">
        <v>907</v>
      </c>
      <c r="CA4" s="161" t="s">
        <v>906</v>
      </c>
      <c r="CB4" s="161" t="s">
        <v>903</v>
      </c>
      <c r="CC4" s="161" t="s">
        <v>918</v>
      </c>
      <c r="CD4" s="161" t="s">
        <v>901</v>
      </c>
      <c r="CE4" s="161" t="s">
        <v>919</v>
      </c>
      <c r="CF4" s="161" t="s">
        <v>920</v>
      </c>
      <c r="CG4" s="161" t="s">
        <v>921</v>
      </c>
      <c r="CH4" s="232" t="s">
        <v>922</v>
      </c>
      <c r="CI4" s="161" t="s">
        <v>923</v>
      </c>
      <c r="CJ4" s="161" t="s">
        <v>924</v>
      </c>
      <c r="CK4" s="161" t="s">
        <v>925</v>
      </c>
      <c r="CL4" s="162" t="s">
        <v>917</v>
      </c>
      <c r="CM4" s="161" t="s">
        <v>906</v>
      </c>
      <c r="CN4" s="162" t="s">
        <v>907</v>
      </c>
      <c r="CO4" s="161" t="s">
        <v>906</v>
      </c>
      <c r="CP4" s="162" t="s">
        <v>907</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1020</v>
      </c>
      <c r="G5" s="92">
        <f>IF(G4="其他不作修正",0,VLOOKUP(F4,系数区域,VLOOKUP(G4,屋顶列数,2,0),0))</f>
        <v>0</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946</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951</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952</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954</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956</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957</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899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973</v>
      </c>
      <c r="E29" s="99"/>
      <c r="F29" s="100" t="s">
        <v>434</v>
      </c>
      <c r="G29" s="100" t="s">
        <v>974</v>
      </c>
      <c r="H29" s="100"/>
      <c r="I29" s="100" t="s">
        <v>6</v>
      </c>
      <c r="J29" s="100" t="s">
        <v>9</v>
      </c>
      <c r="K29" s="87" t="s">
        <v>975</v>
      </c>
      <c r="L29" s="100" t="s">
        <v>976</v>
      </c>
      <c r="M29" s="109" t="str">
        <f>C6&amp;"装饰装修"</f>
        <v>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30</v>
      </c>
      <c r="D30" s="103" t="s">
        <v>37</v>
      </c>
      <c r="E30" s="103"/>
      <c r="F30" s="104" t="str">
        <f>+D30</f>
        <v>50地砖</v>
      </c>
      <c r="G30" s="105">
        <f>1/5*S4</f>
        <v>28.018</v>
      </c>
      <c r="H30" s="105"/>
      <c r="I30" s="117" t="str">
        <f t="shared" ref="I30:I59" si="48">VLOOKUP(F30,价格表,2,0)</f>
        <v>㎡</v>
      </c>
      <c r="J30" s="104">
        <f t="shared" ref="J30:J59" si="49">VLOOKUP(F30,价格表,5,0)</f>
        <v>75</v>
      </c>
      <c r="K30" s="118">
        <f>$V$5</f>
        <v>0.8</v>
      </c>
      <c r="L30" s="104">
        <f>ROUND(IFERROR(ROUND(G30,2)*J30*K30,),0)</f>
        <v>1681</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2/5*S4</f>
        <v>56.036</v>
      </c>
      <c r="H31" s="105"/>
      <c r="I31" s="117" t="str">
        <f t="shared" si="48"/>
        <v>㎡</v>
      </c>
      <c r="J31" s="104">
        <f t="shared" si="49"/>
        <v>30</v>
      </c>
      <c r="K31" s="118">
        <f t="shared" ref="K31:K59" si="53">$V$5</f>
        <v>0.8</v>
      </c>
      <c r="L31" s="104">
        <f t="shared" ref="L31:L59" si="54">ROUND(IFERROR(ROUND(G31,2)*J31*K31,),0)</f>
        <v>1345</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报告编号：康正（雄县）2024评字第11号-李林庄村-13-16</v>
      </c>
      <c r="EZ31" s="263"/>
      <c r="FA31" s="263"/>
      <c r="FB31" s="263"/>
      <c r="FC31" s="263"/>
    </row>
    <row r="32" ht="22.15" customHeight="1" spans="1:159">
      <c r="A32" s="101"/>
      <c r="B32" s="102">
        <v>3</v>
      </c>
      <c r="C32" s="103" t="s">
        <v>122</v>
      </c>
      <c r="D32" s="103" t="s">
        <v>128</v>
      </c>
      <c r="E32" s="103"/>
      <c r="F32" s="104" t="str">
        <f t="shared" si="52"/>
        <v>塑钢、铝合金隔断</v>
      </c>
      <c r="G32" s="105">
        <f>18.2*3.1</f>
        <v>56.42</v>
      </c>
      <c r="H32" s="105"/>
      <c r="I32" s="117" t="str">
        <f t="shared" si="48"/>
        <v>㎡</v>
      </c>
      <c r="J32" s="104">
        <f t="shared" si="49"/>
        <v>200</v>
      </c>
      <c r="K32" s="118">
        <f t="shared" si="53"/>
        <v>0.8</v>
      </c>
      <c r="L32" s="104">
        <f t="shared" si="54"/>
        <v>9027</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978</v>
      </c>
      <c r="EW32" s="39" t="str">
        <f>D2</f>
        <v>陈占彪</v>
      </c>
      <c r="EX32" s="40"/>
      <c r="EY32" s="41" t="s">
        <v>979</v>
      </c>
      <c r="EZ32" s="42"/>
      <c r="FA32" s="39">
        <f>G2</f>
        <v>0</v>
      </c>
      <c r="FB32" s="43"/>
      <c r="FC32" s="40"/>
    </row>
    <row r="33" ht="21.6" customHeight="1" spans="1:159">
      <c r="A33" s="101"/>
      <c r="B33" s="102">
        <v>4</v>
      </c>
      <c r="C33" s="103" t="s">
        <v>80</v>
      </c>
      <c r="D33" s="103" t="s">
        <v>87</v>
      </c>
      <c r="E33" s="103"/>
      <c r="F33" s="104" t="str">
        <f t="shared" si="52"/>
        <v>普通标准门（套装门(钢木门、生态门)）</v>
      </c>
      <c r="G33" s="105">
        <v>1</v>
      </c>
      <c r="H33" s="105"/>
      <c r="I33" s="117" t="str">
        <f t="shared" si="48"/>
        <v>个</v>
      </c>
      <c r="J33" s="104">
        <f t="shared" si="49"/>
        <v>500</v>
      </c>
      <c r="K33" s="118">
        <f t="shared" si="53"/>
        <v>0.8</v>
      </c>
      <c r="L33" s="104">
        <f t="shared" si="54"/>
        <v>400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t="s">
        <v>145</v>
      </c>
      <c r="D34" s="103" t="s">
        <v>146</v>
      </c>
      <c r="E34" s="103"/>
      <c r="F34" s="104" t="str">
        <f t="shared" si="52"/>
        <v>彩钢单板隔热板（平）</v>
      </c>
      <c r="G34" s="105">
        <f>24.2*6.6</f>
        <v>159.72</v>
      </c>
      <c r="H34" s="105"/>
      <c r="I34" s="117" t="str">
        <f t="shared" si="48"/>
        <v>㎡</v>
      </c>
      <c r="J34" s="104">
        <f t="shared" si="49"/>
        <v>50</v>
      </c>
      <c r="K34" s="118">
        <f t="shared" si="53"/>
        <v>0.8</v>
      </c>
      <c r="L34" s="104">
        <f t="shared" si="54"/>
        <v>6389</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t="s">
        <v>10</v>
      </c>
      <c r="D35" s="103" t="s">
        <v>18</v>
      </c>
      <c r="E35" s="103"/>
      <c r="F35" s="104" t="str">
        <f t="shared" si="52"/>
        <v>外墙水刷石</v>
      </c>
      <c r="G35" s="105">
        <f>(18.2+1.5)*3.1-1.8*1.5*5-0.9*2.7*2</f>
        <v>42.71</v>
      </c>
      <c r="H35" s="105"/>
      <c r="I35" s="117" t="str">
        <f t="shared" si="48"/>
        <v>㎡</v>
      </c>
      <c r="J35" s="104">
        <f t="shared" si="49"/>
        <v>65</v>
      </c>
      <c r="K35" s="118">
        <f t="shared" si="53"/>
        <v>0.8</v>
      </c>
      <c r="L35" s="104">
        <f t="shared" si="54"/>
        <v>2221</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2.7</v>
      </c>
      <c r="BI38" s="172" t="str">
        <f t="shared" ref="BI38:BI51" si="67">I186</f>
        <v>㎡</v>
      </c>
      <c r="BJ38" s="172">
        <f ca="1" t="shared" ref="BJ38:BJ51" si="68">L186</f>
        <v>486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20.79</v>
      </c>
      <c r="BI39" s="172" t="str">
        <f t="shared" si="67"/>
        <v>㎡</v>
      </c>
      <c r="BJ39" s="172">
        <f ca="1" t="shared" si="68"/>
        <v>2911</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29.19</v>
      </c>
      <c r="BI40" s="172" t="str">
        <f t="shared" si="67"/>
        <v>㎡</v>
      </c>
      <c r="BJ40" s="172">
        <f ca="1" t="shared" si="68"/>
        <v>730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监控摄像头</v>
      </c>
      <c r="BH41" s="220">
        <f t="shared" si="69"/>
        <v>1</v>
      </c>
      <c r="BI41" s="172" t="str">
        <f t="shared" si="67"/>
        <v>个</v>
      </c>
      <c r="BJ41" s="172">
        <f ca="1" t="shared" si="68"/>
        <v>200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渗水井</v>
      </c>
      <c r="BH42" s="220">
        <f t="shared" si="69"/>
        <v>1</v>
      </c>
      <c r="BI42" s="172" t="str">
        <f t="shared" si="67"/>
        <v>个</v>
      </c>
      <c r="BJ42" s="172">
        <f ca="1" t="shared" si="68"/>
        <v>600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灶台</v>
      </c>
      <c r="BH43" s="220">
        <f t="shared" si="69"/>
        <v>2</v>
      </c>
      <c r="BI43" s="172" t="str">
        <f t="shared" si="67"/>
        <v>个</v>
      </c>
      <c r="BJ43" s="172">
        <f ca="1" t="shared" si="68"/>
        <v>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火炕</v>
      </c>
      <c r="BH44" s="220">
        <f t="shared" si="69"/>
        <v>1</v>
      </c>
      <c r="BI44" s="172" t="str">
        <f t="shared" si="67"/>
        <v>个</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化粪池</v>
      </c>
      <c r="BH45" s="220">
        <f t="shared" si="69"/>
        <v>1</v>
      </c>
      <c r="BI45" s="172" t="str">
        <f t="shared" si="67"/>
        <v>个</v>
      </c>
      <c r="BJ45" s="172">
        <f ca="1" t="shared" si="68"/>
        <v>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简易厕所</v>
      </c>
      <c r="BH46" s="220">
        <f t="shared" si="69"/>
        <v>1</v>
      </c>
      <c r="BI46" s="172" t="str">
        <f t="shared" si="67"/>
        <v>个</v>
      </c>
      <c r="BJ46" s="172">
        <f ca="1" t="shared" si="68"/>
        <v>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2.7</v>
      </c>
      <c r="EX46" s="58" t="str">
        <f ca="1">IFERROR(VLOOKUP(FE46,$BD$38:$BJ$92,6,0),"")</f>
        <v>㎡</v>
      </c>
      <c r="EY46" s="59">
        <f ca="1">IF(EV46="","",SUMIF($BG$38:$BG$107,EV46,$BJ$38:$BJ$107))</f>
        <v>486</v>
      </c>
      <c r="EZ46" s="59" t="str">
        <f ca="1">IFERROR(VLOOKUP(FF46,$BD$38:$BJ$92,4,0),"")</f>
        <v>砖墙</v>
      </c>
      <c r="FA46" s="58">
        <f ca="1">IF(EZ46="","",SUMIF($BG$38:$BG$107,EZ46,$BH$38:$BH$107))</f>
        <v>20.79</v>
      </c>
      <c r="FB46" s="58" t="str">
        <f ca="1">IFERROR(VLOOKUP(FF46,$BD$38:$BJ$92,6,0),"")</f>
        <v>㎡</v>
      </c>
      <c r="FC46" s="59">
        <f ca="1">IF(EZ46="","",SUMIF($BG$38:$BG$107,EZ46,$BJ$38:$BJ$107))</f>
        <v>2911</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材树</v>
      </c>
      <c r="BH47" s="220">
        <f t="shared" si="69"/>
        <v>2</v>
      </c>
      <c r="BI47" s="172" t="str">
        <f t="shared" si="67"/>
        <v>棵</v>
      </c>
      <c r="BJ47" s="172">
        <f ca="1" t="shared" si="68"/>
        <v>40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29.19</v>
      </c>
      <c r="EX47" s="58" t="str">
        <f ca="1">IFERROR(VLOOKUP(FE47,$BD$38:$BJ$92,6,0),"")</f>
        <v>㎡</v>
      </c>
      <c r="EY47" s="59">
        <f ca="1">IF(EV47="","",SUMIF($BG$38:$BG$107,EV47,$BJ$38:$BJ$107))</f>
        <v>730</v>
      </c>
      <c r="EZ47" s="59" t="str">
        <f ca="1">IFERROR(VLOOKUP(FF47,$BD$38:$BJ$92,4,0),"")</f>
        <v>监控摄像头</v>
      </c>
      <c r="FA47" s="58">
        <f ca="1">IF(EZ47="","",SUMIF($BG$38:$BG$107,EZ47,$BH$38:$BH$107))</f>
        <v>1</v>
      </c>
      <c r="FB47" s="58" t="str">
        <f ca="1">IFERROR(VLOOKUP(FF47,$BD$38:$BJ$92,6,0),"")</f>
        <v>个</v>
      </c>
      <c r="FC47" s="59">
        <f ca="1">IF(EZ47="","",SUMIF($BG$38:$BG$107,EZ47,$BJ$38:$BJ$107))</f>
        <v>200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材树</v>
      </c>
      <c r="BH48" s="220">
        <f t="shared" si="69"/>
        <v>2</v>
      </c>
      <c r="BI48" s="172" t="str">
        <f t="shared" si="67"/>
        <v>棵</v>
      </c>
      <c r="BJ48" s="172">
        <f ca="1" t="shared" si="68"/>
        <v>300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渗水井</v>
      </c>
      <c r="EW48" s="58">
        <f ca="1">IF(EV48="","",SUMIF($BG$38:$BG$107,EV48,$BH$38:$BH$107))</f>
        <v>1</v>
      </c>
      <c r="EX48" s="58" t="str">
        <f ca="1">IFERROR(VLOOKUP(FE48,$BD$38:$BJ$92,6,0),"")</f>
        <v>个</v>
      </c>
      <c r="EY48" s="59">
        <f ca="1">IF(EV48="","",SUMIF($BG$38:$BG$107,EV48,$BJ$38:$BJ$107))</f>
        <v>600</v>
      </c>
      <c r="EZ48" s="59" t="str">
        <f ca="1">IFERROR(VLOOKUP(FF48,$BD$38:$BJ$92,4,0),"")</f>
        <v>灶台</v>
      </c>
      <c r="FA48" s="58">
        <f ca="1">IF(EZ48="","",SUMIF($BG$38:$BG$107,EZ48,$BH$38:$BH$107))</f>
        <v>2</v>
      </c>
      <c r="FB48" s="58" t="str">
        <f ca="1">IFERROR(VLOOKUP(FF48,$BD$38:$BJ$92,6,0),"")</f>
        <v>个</v>
      </c>
      <c r="FC48" s="59">
        <f ca="1">IF(EZ48="","",SUMIF($BG$38:$BG$107,EZ48,$BJ$38:$BJ$107))</f>
        <v>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材树</v>
      </c>
      <c r="BH49" s="220">
        <f t="shared" si="69"/>
        <v>1</v>
      </c>
      <c r="BI49" s="172" t="str">
        <f t="shared" si="67"/>
        <v>棵</v>
      </c>
      <c r="BJ49" s="172">
        <f ca="1" t="shared" si="68"/>
        <v>200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化粪池</v>
      </c>
      <c r="FA49" s="58">
        <f ca="1">IF(EZ49="","",SUMIF($BG$38:$BG$107,EZ49,$BH$38:$BH$107))</f>
        <v>1</v>
      </c>
      <c r="FB49" s="58" t="str">
        <f ca="1">IFERROR(VLOOKUP(FF49,$BD$38:$BJ$92,6,0),"")</f>
        <v>个</v>
      </c>
      <c r="FC49" s="59">
        <f ca="1">IF(EZ49="","",SUMIF($BG$38:$BG$107,EZ49,$BJ$38:$BJ$107))</f>
        <v>400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简易厕所</v>
      </c>
      <c r="EW50" s="58">
        <f ca="1">IF(EV50="","",SUMIF($BG$38:$BG$107,EV50,$BH$38:$BH$107))</f>
        <v>1</v>
      </c>
      <c r="EX50" s="58" t="str">
        <f ca="1">IFERROR(VLOOKUP(FE50,$BD$38:$BJ$92,6,0),"")</f>
        <v>个</v>
      </c>
      <c r="EY50" s="59">
        <f ca="1">IF(EV50="","",SUMIF($BG$38:$BG$107,EV50,$BJ$38:$BJ$107))</f>
        <v>600</v>
      </c>
      <c r="EZ50" s="59" t="str">
        <f ca="1">IFERROR(VLOOKUP(FF50,$BD$38:$BJ$92,4,0),"")</f>
        <v>材树</v>
      </c>
      <c r="FA50" s="58">
        <f ca="1">IF(EZ50="","",SUMIF($BG$38:$BG$107,EZ50,$BH$38:$BH$107))</f>
        <v>5</v>
      </c>
      <c r="FB50" s="58" t="str">
        <f ca="1">IFERROR(VLOOKUP(FF50,$BD$38:$BJ$92,6,0),"")</f>
        <v>棵</v>
      </c>
      <c r="FC50" s="59">
        <f ca="1">IF(EZ50="","",SUMIF($BG$38:$BG$107,EZ50,$BJ$38:$BJ$107))</f>
        <v>540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21063</v>
      </c>
      <c r="M60" s="120"/>
      <c r="N60" s="107"/>
      <c r="O60" s="103" t="s">
        <v>995</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8067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8067</v>
      </c>
      <c r="EY72" s="61"/>
      <c r="EZ72" s="63" t="s">
        <v>998</v>
      </c>
      <c r="FA72" s="64" t="str">
        <f ca="1">TEXT(EX72,"[DBnum2]")&amp;"元整"</f>
        <v>捌仟零陆拾柒元整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报告编号：康正（雄县）2024评字第11号-李林庄村-13-16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陈占彪</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8067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捌仟零陆拾柒元整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29</v>
      </c>
      <c r="D186" s="103" t="s">
        <v>204</v>
      </c>
      <c r="E186" s="299" t="s">
        <v>212</v>
      </c>
      <c r="F186" s="147" t="str">
        <f t="shared" ref="F186:F213" si="141">D186</f>
        <v>大门</v>
      </c>
      <c r="G186" s="300">
        <f>1.5*1.8</f>
        <v>2.7</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486</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29</v>
      </c>
      <c r="D187" s="103" t="s">
        <v>206</v>
      </c>
      <c r="E187" s="299" t="s">
        <v>218</v>
      </c>
      <c r="F187" s="147" t="str">
        <f t="shared" si="141"/>
        <v>砖墙</v>
      </c>
      <c r="G187" s="300">
        <f>9.9*2.1</f>
        <v>20.79</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2911</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32</v>
      </c>
      <c r="D188" s="103" t="s">
        <v>246</v>
      </c>
      <c r="E188" s="299"/>
      <c r="F188" s="147" t="str">
        <f t="shared" si="141"/>
        <v>平砖地面</v>
      </c>
      <c r="G188" s="300">
        <f>0.6*15.5+(5.6+9.7)*1.3</f>
        <v>29.19</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730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340</v>
      </c>
      <c r="E189" s="299"/>
      <c r="F189" s="147" t="str">
        <f t="shared" si="141"/>
        <v>监控摄像头</v>
      </c>
      <c r="G189" s="302">
        <v>1</v>
      </c>
      <c r="H189" s="303"/>
      <c r="I189" s="91" t="str">
        <f>IFERROR(IF(E189="",VLOOKUP(F189,价格表,2,0),(VLOOKUP(E189,IF({1,0},价格引用表!K:K,价格引用表!I:I),2,0))),"")</f>
        <v>个</v>
      </c>
      <c r="J189" s="147">
        <f ca="1">IF(E189="",VLOOKUP(F189,价格表,5,0),VLOOKUP(E189,INDIRECT("价格引用表!K"&amp;MATCH(D189,价格引用表!H:H,0)&amp;":L1200"),2,0))</f>
        <v>200</v>
      </c>
      <c r="K189" s="307">
        <v>1</v>
      </c>
      <c r="L189" s="147">
        <f ca="1" t="shared" si="142"/>
        <v>200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280</v>
      </c>
      <c r="E190" s="299" t="s">
        <v>316</v>
      </c>
      <c r="F190" s="147" t="str">
        <f t="shared" si="141"/>
        <v>渗水井</v>
      </c>
      <c r="G190" s="302">
        <v>1</v>
      </c>
      <c r="H190" s="303"/>
      <c r="I190" s="91" t="str">
        <f>IFERROR(IF(E190="",VLOOKUP(F190,价格表,2,0),(VLOOKUP(E190,IF({1,0},价格引用表!K:K,价格引用表!I:I),2,0))),"")</f>
        <v>个</v>
      </c>
      <c r="J190" s="147">
        <f ca="1">IF(E190="",VLOOKUP(F190,价格表,5,0),VLOOKUP(E190,INDIRECT("价格引用表!K"&amp;MATCH(D190,价格引用表!H:H,0)&amp;":L1200"),2,0))</f>
        <v>600</v>
      </c>
      <c r="K190" s="307">
        <v>1</v>
      </c>
      <c r="L190" s="147">
        <f ca="1" t="shared" si="142"/>
        <v>600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303</v>
      </c>
      <c r="E191" s="299"/>
      <c r="F191" s="147" t="str">
        <f t="shared" si="141"/>
        <v>灶台</v>
      </c>
      <c r="G191" s="302">
        <v>2</v>
      </c>
      <c r="H191" s="303"/>
      <c r="I191" s="91" t="str">
        <f>IFERROR(IF(E191="",VLOOKUP(F191,价格表,2,0),(VLOOKUP(E191,IF({1,0},价格引用表!K:K,价格引用表!I:I),2,0))),"")</f>
        <v>个</v>
      </c>
      <c r="J191" s="147">
        <f ca="1">IF(E191="",VLOOKUP(F191,价格表,5,0),VLOOKUP(E191,INDIRECT("价格引用表!K"&amp;MATCH(D191,价格引用表!H:H,0)&amp;":L1200"),2,0))</f>
        <v>300</v>
      </c>
      <c r="K191" s="307">
        <v>1</v>
      </c>
      <c r="L191" s="147">
        <f ca="1" t="shared" si="142"/>
        <v>600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307</v>
      </c>
      <c r="E192" s="299"/>
      <c r="F192" s="147" t="str">
        <f t="shared" si="141"/>
        <v>火炕</v>
      </c>
      <c r="G192" s="302">
        <v>1</v>
      </c>
      <c r="H192" s="303"/>
      <c r="I192" s="91" t="str">
        <f>IFERROR(IF(E192="",VLOOKUP(F192,价格表,2,0),(VLOOKUP(E192,IF({1,0},价格引用表!K:K,价格引用表!I:I),2,0))),"")</f>
        <v>个</v>
      </c>
      <c r="J192" s="147">
        <f ca="1">IF(E192="",VLOOKUP(F192,价格表,5,0),VLOOKUP(E192,INDIRECT("价格引用表!K"&amp;MATCH(D192,价格引用表!H:H,0)&amp;":L1200"),2,0))</f>
        <v>1000</v>
      </c>
      <c r="K192" s="307">
        <v>1</v>
      </c>
      <c r="L192" s="147">
        <f ca="1" t="shared" si="142"/>
        <v>1000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283</v>
      </c>
      <c r="E193" s="299" t="s">
        <v>322</v>
      </c>
      <c r="F193" s="147" t="str">
        <f t="shared" si="141"/>
        <v>化粪池</v>
      </c>
      <c r="G193" s="302">
        <v>1</v>
      </c>
      <c r="H193" s="303"/>
      <c r="I193" s="91" t="str">
        <f>IFERROR(IF(E193="",VLOOKUP(F193,价格表,2,0),(VLOOKUP(E193,IF({1,0},价格引用表!K:K,价格引用表!I:I),2,0))),"")</f>
        <v>个</v>
      </c>
      <c r="J193" s="147">
        <f ca="1">IF(E193="",VLOOKUP(F193,价格表,5,0),VLOOKUP(E193,INDIRECT("价格引用表!K"&amp;MATCH(D193,价格引用表!H:H,0)&amp;":L1200"),2,0))</f>
        <v>400</v>
      </c>
      <c r="K193" s="307">
        <v>1</v>
      </c>
      <c r="L193" s="147">
        <f ca="1" t="shared" si="142"/>
        <v>400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268</v>
      </c>
      <c r="E194" s="299" t="s">
        <v>305</v>
      </c>
      <c r="F194" s="147" t="str">
        <f t="shared" si="141"/>
        <v>简易厕所</v>
      </c>
      <c r="G194" s="302">
        <v>1</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600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34</v>
      </c>
      <c r="D195" s="103" t="s">
        <v>341</v>
      </c>
      <c r="E195" s="299" t="s">
        <v>385</v>
      </c>
      <c r="F195" s="147" t="str">
        <f t="shared" si="141"/>
        <v>材树</v>
      </c>
      <c r="G195" s="300">
        <v>2</v>
      </c>
      <c r="H195" s="301"/>
      <c r="I195" s="91" t="str">
        <f>IFERROR(IF(E195="",VLOOKUP(F195,价格表,2,0),(VLOOKUP(E195,IF({1,0},价格引用表!K:K,价格引用表!I:I),2,0))),"")</f>
        <v>棵</v>
      </c>
      <c r="J195" s="147">
        <f ca="1">IF(E195="",VLOOKUP(F195,价格表,5,0),VLOOKUP(E195,INDIRECT("价格引用表!K"&amp;MATCH(D195,价格引用表!H:H,0)&amp;":L1200"),2,0))</f>
        <v>20</v>
      </c>
      <c r="K195" s="307">
        <v>1</v>
      </c>
      <c r="L195" s="147">
        <f ca="1" t="shared" si="142"/>
        <v>40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34</v>
      </c>
      <c r="D196" s="103" t="s">
        <v>341</v>
      </c>
      <c r="E196" s="299" t="s">
        <v>388</v>
      </c>
      <c r="F196" s="147" t="str">
        <f t="shared" si="141"/>
        <v>材树</v>
      </c>
      <c r="G196" s="302">
        <v>2</v>
      </c>
      <c r="H196" s="303"/>
      <c r="I196" s="91" t="str">
        <f>IFERROR(IF(E196="",VLOOKUP(F196,价格表,2,0),(VLOOKUP(E196,IF({1,0},价格引用表!K:K,价格引用表!I:I),2,0))),"")</f>
        <v>棵</v>
      </c>
      <c r="J196" s="147">
        <f ca="1">IF(E196="",VLOOKUP(F196,价格表,5,0),VLOOKUP(E196,INDIRECT("价格引用表!K"&amp;MATCH(D196,价格引用表!H:H,0)&amp;":L1200"),2,0))</f>
        <v>150</v>
      </c>
      <c r="K196" s="307">
        <v>1</v>
      </c>
      <c r="L196" s="147">
        <f ca="1" t="shared" si="142"/>
        <v>300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341</v>
      </c>
      <c r="E197" s="299" t="s">
        <v>389</v>
      </c>
      <c r="F197" s="147" t="str">
        <f t="shared" si="141"/>
        <v>材树</v>
      </c>
      <c r="G197" s="302">
        <v>1</v>
      </c>
      <c r="H197" s="303"/>
      <c r="I197" s="91" t="str">
        <f>IFERROR(IF(E197="",VLOOKUP(F197,价格表,2,0),(VLOOKUP(E197,IF({1,0},价格引用表!K:K,价格引用表!I:I),2,0))),"")</f>
        <v>棵</v>
      </c>
      <c r="J197" s="147">
        <f ca="1">IF(E197="",VLOOKUP(F197,价格表,5,0),VLOOKUP(E197,INDIRECT("价格引用表!K"&amp;MATCH(D197,价格引用表!H:H,0)&amp;":L1200"),2,0))</f>
        <v>200</v>
      </c>
      <c r="K197" s="307">
        <v>1</v>
      </c>
      <c r="L197" s="147">
        <f ca="1" t="shared" si="142"/>
        <v>200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995</v>
      </c>
      <c r="O219" s="319"/>
      <c r="P219" s="319"/>
      <c r="Q219" s="326"/>
      <c r="R219" s="327"/>
      <c r="S219" s="328"/>
      <c r="T219" s="105"/>
      <c r="U219" s="311"/>
      <c r="V219" s="327">
        <f ca="1">SUM(L186:L219,X186:X218)</f>
        <v>8067</v>
      </c>
      <c r="W219" s="329"/>
      <c r="X219" s="328"/>
    </row>
    <row r="220" ht="42" customHeight="1" spans="1:24">
      <c r="A220" s="425" t="s">
        <v>1051</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1052</v>
      </c>
      <c r="S220" s="320"/>
      <c r="T220" s="320"/>
      <c r="U220" s="316">
        <f ca="1">V219</f>
        <v>8067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1053</v>
      </c>
      <c r="E222" s="317" t="e">
        <f>FB43/EX43</f>
        <v>#DIV/0!</v>
      </c>
      <c r="F222" s="202"/>
      <c r="G222" s="202"/>
      <c r="H222" s="202"/>
      <c r="I222" s="202"/>
      <c r="J222" s="202"/>
      <c r="K222" s="202"/>
      <c r="L222" s="202"/>
      <c r="M222" s="202"/>
      <c r="N222" s="202"/>
      <c r="O222" s="202"/>
      <c r="P222" s="202"/>
    </row>
    <row r="223" spans="2:21">
      <c r="B223" s="202"/>
      <c r="C223" s="202"/>
      <c r="D223" s="317" t="s">
        <v>1054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9" sqref="F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010221-66-0023</v>
      </c>
      <c r="C3" s="36"/>
      <c r="D3" s="36"/>
      <c r="E3" s="37" t="str">
        <f>输机表!U2&amp;输机表!Y2</f>
        <v>康正（雄县）2024评字第11号-李林庄村-13-16</v>
      </c>
      <c r="F3" s="37"/>
      <c r="G3" s="37"/>
      <c r="H3" s="37"/>
    </row>
    <row r="4" ht="16.5" customHeight="1" spans="1:8">
      <c r="A4" s="38" t="s">
        <v>978</v>
      </c>
      <c r="B4" s="39" t="str">
        <f>输机表!D2</f>
        <v>陈占彪</v>
      </c>
      <c r="C4" s="40"/>
      <c r="D4" s="41" t="s">
        <v>979</v>
      </c>
      <c r="E4" s="42"/>
      <c r="F4" s="39" t="str">
        <f>输机表!F2</f>
        <v>雄县李林庄村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1056</v>
      </c>
      <c r="O6" t="s">
        <v>1057</v>
      </c>
      <c r="P6" t="s">
        <v>1058</v>
      </c>
    </row>
    <row r="7" ht="19.5" customHeight="1" spans="1:18">
      <c r="A7" s="50" t="str">
        <f>IF(COUNTIF(输机表!$C$4:$C$27,K7&amp;"*")&gt;0,K7,IFERROR(VLOOKUP(K7,房体结构,1,0),""))</f>
        <v>F1</v>
      </c>
      <c r="B7" s="51">
        <f ca="1">IF(COUNTIF(输机表!$C$4:$C$27,K7&amp;"*")=0,IFERROR(VLOOKUP(K7,房体结构,17,0),""),SUMIF(输机表!$C$4:$C$27,K7&amp;"*",输机表!$S$4:$S$7))</f>
        <v>140.09</v>
      </c>
      <c r="C7" s="50">
        <f ca="1">IF(COUNTIF(输机表!$C$4:$C$27,K7&amp;"*")=0,IFERROR(VLOOKUP(K7,房体结构,23,0),""),ROUND(SUMIF(输机表!$C$4:$C$27,K7&amp;"*",输机表!$Z$4:$Z$27)/B7,0))</f>
        <v>933</v>
      </c>
      <c r="D7" s="50">
        <f ca="1">IFERROR(ROUND(C7*B7,0),"")</f>
        <v>130704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1059</v>
      </c>
      <c r="L7" s="69" t="s">
        <v>1060</v>
      </c>
      <c r="M7" s="70" t="s">
        <v>1061</v>
      </c>
      <c r="N7">
        <f ca="1">SUMIFS(B7:B11,A7:A11,"F*")+SUMIFS(F7:F11,E7:E11,"F*")</f>
        <v>140.09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1062</v>
      </c>
      <c r="L8" s="69" t="s">
        <v>1063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1064</v>
      </c>
      <c r="L9" s="69" t="s">
        <v>1065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1066</v>
      </c>
      <c r="L10" s="69" t="s">
        <v>1067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1068</v>
      </c>
      <c r="L11" s="69" t="s">
        <v>1069</v>
      </c>
      <c r="M11" s="71"/>
    </row>
    <row r="12" ht="19.5" customHeight="1" spans="1:13">
      <c r="A12" s="48" t="s">
        <v>989</v>
      </c>
      <c r="B12" s="48"/>
      <c r="C12" s="52">
        <f ca="1">SUM(B7:B11)+SUM(F7:F11)</f>
        <v>140.09</v>
      </c>
      <c r="D12" s="53"/>
      <c r="E12" s="54" t="s">
        <v>990</v>
      </c>
      <c r="F12" s="54"/>
      <c r="G12" s="55">
        <f ca="1">SUM(D7:D11)+SUM(H7:H11)</f>
        <v>130704</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大门</v>
      </c>
      <c r="B15" s="58">
        <f ca="1" t="shared" ref="B15:B41" si="3">IF(A15="","",SUMIF(附属物名称,A15,附属物数量))</f>
        <v>2.7</v>
      </c>
      <c r="C15" s="58" t="str">
        <f ca="1" t="shared" ref="C15:C26" si="4">IFERROR(VLOOKUP(K15,附属物位置,6,0),"")</f>
        <v>㎡</v>
      </c>
      <c r="D15" s="59">
        <f ca="1" t="shared" ref="D15:D26" si="5">IF(A15="","",SUMIF(附属物名称,A15,附属物金额))</f>
        <v>486</v>
      </c>
      <c r="E15" s="59" t="str">
        <f ca="1" t="shared" ref="E15:E26" si="6">IFERROR(VLOOKUP(L15,附属物位置,4,0),"")</f>
        <v>砖墙</v>
      </c>
      <c r="F15" s="58">
        <f ca="1" t="shared" ref="F15:F40" si="7">IF(E15="","",SUMIF(附属物名称,E15,附属物数量))</f>
        <v>20.79</v>
      </c>
      <c r="G15" s="58" t="str">
        <f ca="1" t="shared" ref="G15:G26" si="8">IFERROR(VLOOKUP(L15,附属物位置,6,0),"")</f>
        <v>㎡</v>
      </c>
      <c r="H15" s="59">
        <f ca="1" t="shared" ref="H15:H26" si="9">IF(E15="","",SUMIF(附属物名称,E15,附属物金额))</f>
        <v>2911</v>
      </c>
      <c r="K15" s="72">
        <v>1</v>
      </c>
      <c r="L15" s="72">
        <v>2</v>
      </c>
      <c r="M15" s="71"/>
    </row>
    <row r="16" ht="17.25" customHeight="1" spans="1:13">
      <c r="A16" s="58" t="str">
        <f ca="1" t="shared" si="2"/>
        <v>平砖地面</v>
      </c>
      <c r="B16" s="58">
        <f ca="1" t="shared" si="3"/>
        <v>29.19</v>
      </c>
      <c r="C16" s="58" t="str">
        <f ca="1" t="shared" si="4"/>
        <v>㎡</v>
      </c>
      <c r="D16" s="59">
        <f ca="1" t="shared" si="5"/>
        <v>730</v>
      </c>
      <c r="E16" s="59" t="str">
        <f ca="1" t="shared" si="6"/>
        <v>监控摄像头</v>
      </c>
      <c r="F16" s="58">
        <f ca="1" t="shared" si="7"/>
        <v>1</v>
      </c>
      <c r="G16" s="58" t="str">
        <f ca="1" t="shared" si="8"/>
        <v>个</v>
      </c>
      <c r="H16" s="59">
        <f ca="1" t="shared" si="9"/>
        <v>200</v>
      </c>
      <c r="K16" s="72">
        <v>3</v>
      </c>
      <c r="L16" s="72">
        <v>4</v>
      </c>
      <c r="M16" s="71"/>
    </row>
    <row r="17" ht="17.25" customHeight="1" spans="1:13">
      <c r="A17" s="58" t="str">
        <f ca="1" t="shared" si="2"/>
        <v>渗水井</v>
      </c>
      <c r="B17" s="58">
        <f ca="1" t="shared" si="3"/>
        <v>1</v>
      </c>
      <c r="C17" s="58" t="str">
        <f ca="1" t="shared" si="4"/>
        <v>个</v>
      </c>
      <c r="D17" s="59">
        <f ca="1" t="shared" si="5"/>
        <v>600</v>
      </c>
      <c r="E17" s="59" t="str">
        <f ca="1" t="shared" si="6"/>
        <v>灶台</v>
      </c>
      <c r="F17" s="58">
        <f ca="1" t="shared" si="7"/>
        <v>2</v>
      </c>
      <c r="G17" s="58" t="str">
        <f ca="1" t="shared" si="8"/>
        <v>个</v>
      </c>
      <c r="H17" s="59">
        <f ca="1" t="shared" si="9"/>
        <v>600</v>
      </c>
      <c r="K17" s="72">
        <v>5</v>
      </c>
      <c r="L17" s="72">
        <v>6</v>
      </c>
      <c r="M17" s="71"/>
    </row>
    <row r="18" ht="17.25" customHeight="1" spans="1:13">
      <c r="A18" s="58" t="str">
        <f ca="1" t="shared" si="2"/>
        <v>火炕</v>
      </c>
      <c r="B18" s="58">
        <f ca="1" t="shared" si="3"/>
        <v>1</v>
      </c>
      <c r="C18" s="58" t="str">
        <f ca="1" t="shared" si="4"/>
        <v>个</v>
      </c>
      <c r="D18" s="59">
        <f ca="1" t="shared" si="5"/>
        <v>1000</v>
      </c>
      <c r="E18" s="59" t="str">
        <f ca="1" t="shared" si="6"/>
        <v>化粪池</v>
      </c>
      <c r="F18" s="58">
        <f ca="1" t="shared" si="7"/>
        <v>1</v>
      </c>
      <c r="G18" s="58" t="str">
        <f ca="1" t="shared" si="8"/>
        <v>个</v>
      </c>
      <c r="H18" s="59">
        <f ca="1" t="shared" si="9"/>
        <v>400</v>
      </c>
      <c r="K18" s="72">
        <v>7</v>
      </c>
      <c r="L18" s="72">
        <v>8</v>
      </c>
      <c r="M18" s="71"/>
    </row>
    <row r="19" ht="17.25" customHeight="1" spans="1:13">
      <c r="A19" s="58" t="str">
        <f ca="1" t="shared" si="2"/>
        <v>简易厕所</v>
      </c>
      <c r="B19" s="58">
        <f ca="1" t="shared" si="3"/>
        <v>1</v>
      </c>
      <c r="C19" s="58" t="str">
        <f ca="1" t="shared" si="4"/>
        <v>个</v>
      </c>
      <c r="D19" s="59">
        <f ca="1" t="shared" si="5"/>
        <v>600</v>
      </c>
      <c r="E19" s="59" t="str">
        <f ca="1" t="shared" si="6"/>
        <v>材树</v>
      </c>
      <c r="F19" s="58">
        <f ca="1" t="shared" si="7"/>
        <v>5</v>
      </c>
      <c r="G19" s="58" t="str">
        <f ca="1" t="shared" si="8"/>
        <v>棵</v>
      </c>
      <c r="H19" s="59">
        <f ca="1" t="shared" si="9"/>
        <v>540</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8067</v>
      </c>
      <c r="H41" s="61"/>
      <c r="K41" s="72">
        <v>53</v>
      </c>
      <c r="M41" s="71"/>
    </row>
    <row r="42" ht="17.25" customHeight="1" spans="1:8">
      <c r="A42" s="60" t="s">
        <v>997</v>
      </c>
      <c r="B42" s="61"/>
      <c r="C42" s="62">
        <f ca="1">G41+G12</f>
        <v>138771</v>
      </c>
      <c r="D42" s="61"/>
      <c r="E42" s="63" t="s">
        <v>998</v>
      </c>
      <c r="F42" s="64" t="str">
        <f ca="1">TEXT(C42,"[DBnum2]")&amp;"元整"</f>
        <v>壹拾叁万捌仟柒佰柒拾壹元整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1071</v>
      </c>
      <c r="B1" s="1"/>
      <c r="C1" s="1"/>
      <c r="D1" s="1"/>
      <c r="E1" s="1"/>
      <c r="F1" s="1"/>
      <c r="G1" s="1"/>
      <c r="H1" s="1"/>
      <c r="I1" s="1"/>
      <c r="J1" s="1"/>
      <c r="K1" s="1"/>
      <c r="L1" s="1"/>
      <c r="M1" s="1"/>
      <c r="N1" s="1"/>
      <c r="O1" s="1"/>
      <c r="P1" s="1"/>
      <c r="Q1" s="1"/>
    </row>
    <row r="2" ht="16.35" spans="1:17">
      <c r="A2" s="2" t="str">
        <f>输机表!U2&amp;输机表!Y2</f>
        <v>康正（雄县）2024评字第11号-李林庄村-13-16</v>
      </c>
      <c r="B2" s="2"/>
      <c r="C2" s="2"/>
      <c r="D2" s="2"/>
      <c r="E2" s="2"/>
      <c r="F2" s="2"/>
      <c r="G2" s="2"/>
      <c r="H2" s="2"/>
      <c r="I2" s="2"/>
      <c r="J2" s="2"/>
      <c r="K2" s="2"/>
      <c r="L2" s="2"/>
      <c r="M2" s="2"/>
      <c r="N2" s="2"/>
      <c r="O2" s="2"/>
      <c r="P2" s="2"/>
      <c r="Q2" s="2"/>
    </row>
    <row r="3" spans="1:17">
      <c r="A3" s="3" t="s">
        <v>1003</v>
      </c>
      <c r="B3" s="3"/>
      <c r="C3" s="3"/>
      <c r="D3" s="3"/>
      <c r="E3" s="4" t="str">
        <f>输机表!AB2</f>
        <v>雄安高新技术产业开发区信息园项目</v>
      </c>
      <c r="F3" s="5"/>
      <c r="G3" s="5"/>
      <c r="H3" s="5"/>
      <c r="I3" s="5"/>
      <c r="J3" s="5"/>
      <c r="K3" s="5"/>
      <c r="L3" s="5"/>
      <c r="M3" s="5"/>
      <c r="N3" s="5"/>
      <c r="O3" s="5"/>
      <c r="P3" s="5"/>
      <c r="Q3" s="5"/>
    </row>
    <row r="4" spans="1:17">
      <c r="A4" s="3" t="s">
        <v>1004</v>
      </c>
      <c r="B4" s="3"/>
      <c r="C4" s="3"/>
      <c r="D4" s="3"/>
      <c r="E4" s="4" t="str">
        <f>输机表!DH2</f>
        <v>雄县征迁安置办公室</v>
      </c>
      <c r="F4" s="5"/>
      <c r="G4" s="5"/>
      <c r="H4" s="5"/>
      <c r="I4" s="5"/>
      <c r="J4" s="5"/>
      <c r="K4" s="5"/>
      <c r="L4" s="5"/>
      <c r="M4" s="5"/>
      <c r="N4" s="5"/>
      <c r="O4" s="5"/>
      <c r="P4" s="5"/>
      <c r="Q4" s="5"/>
    </row>
    <row r="5" spans="1:17">
      <c r="A5" s="6" t="s">
        <v>1005</v>
      </c>
      <c r="B5" s="6"/>
      <c r="C5" s="6"/>
      <c r="D5" s="6"/>
      <c r="E5" s="7" t="s">
        <v>1072</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陈占彪</v>
      </c>
      <c r="E9" s="9"/>
      <c r="F9" s="9"/>
      <c r="G9" s="9"/>
      <c r="H9" s="9"/>
      <c r="I9" s="9"/>
      <c r="J9" s="9"/>
      <c r="K9" s="9"/>
      <c r="L9" s="9"/>
      <c r="M9" s="9"/>
      <c r="N9" s="9"/>
      <c r="O9" s="9"/>
      <c r="P9" s="9"/>
      <c r="Q9" s="9"/>
    </row>
    <row r="10" spans="1:17">
      <c r="A10" s="9" t="s">
        <v>1011</v>
      </c>
      <c r="B10" s="9"/>
      <c r="C10" s="9"/>
      <c r="D10" s="9" t="str">
        <f>结果通知单!F4</f>
        <v>雄县李林庄村</v>
      </c>
      <c r="E10" s="9"/>
      <c r="F10" s="9"/>
      <c r="G10" s="9"/>
      <c r="H10" s="9"/>
      <c r="I10" s="9"/>
      <c r="J10" s="9"/>
      <c r="K10" s="9"/>
      <c r="L10" s="9"/>
      <c r="M10" s="9"/>
      <c r="N10" s="9"/>
      <c r="O10" s="9"/>
      <c r="P10" s="9"/>
      <c r="Q10" s="9"/>
    </row>
    <row r="11" spans="1:17">
      <c r="A11" s="9" t="s">
        <v>1012</v>
      </c>
      <c r="B11" s="9"/>
      <c r="C11" s="9"/>
      <c r="D11" s="10">
        <f ca="1">结果通知单!C12</f>
        <v>140.09</v>
      </c>
      <c r="E11" s="10"/>
      <c r="F11" s="9" t="s">
        <v>12</v>
      </c>
      <c r="G11" s="9"/>
      <c r="H11" s="9"/>
      <c r="I11" s="9"/>
      <c r="J11" s="9"/>
      <c r="K11" s="9"/>
      <c r="L11" s="9"/>
      <c r="M11" s="9"/>
      <c r="N11" s="9"/>
      <c r="O11" s="9"/>
      <c r="P11" s="9"/>
      <c r="Q11" s="9"/>
    </row>
    <row r="12" spans="1:17">
      <c r="A12" s="3" t="s">
        <v>1013</v>
      </c>
      <c r="B12" s="3"/>
      <c r="C12" s="3"/>
      <c r="D12" s="11" t="str">
        <f>输机表!R2</f>
        <v>2024年10月15日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138771</v>
      </c>
      <c r="H26" s="15"/>
      <c r="I26" s="15"/>
      <c r="J26" s="15"/>
      <c r="K26" s="15"/>
      <c r="L26" s="15"/>
      <c r="M26" s="15"/>
      <c r="N26" s="15"/>
      <c r="O26" s="15"/>
      <c r="P26" s="15"/>
      <c r="Q26" s="15"/>
    </row>
    <row r="27" spans="1:17">
      <c r="A27" s="9" t="s">
        <v>1030</v>
      </c>
      <c r="B27" s="9"/>
      <c r="C27" s="9"/>
      <c r="D27" s="9" t="str">
        <f ca="1">结果通知单!F42</f>
        <v>壹拾叁万捌仟柒佰柒拾壹元整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1073</v>
      </c>
      <c r="F29" s="17"/>
      <c r="G29" s="17" t="s">
        <v>1033</v>
      </c>
      <c r="H29" s="18">
        <v>1120100036</v>
      </c>
      <c r="I29" s="18"/>
      <c r="J29" s="18"/>
      <c r="K29" s="17" t="s">
        <v>1034</v>
      </c>
      <c r="L29" s="17"/>
      <c r="M29" s="17"/>
      <c r="N29" s="17"/>
      <c r="O29" s="17"/>
      <c r="P29" s="28">
        <f>I32</f>
        <v>45598</v>
      </c>
      <c r="Q29" s="28"/>
    </row>
    <row r="30" ht="34.5" customHeight="1" spans="1:17">
      <c r="A30" s="8"/>
      <c r="B30" s="17" t="s">
        <v>1032</v>
      </c>
      <c r="C30" s="17"/>
      <c r="D30" s="17"/>
      <c r="E30" s="17" t="s">
        <v>1074</v>
      </c>
      <c r="F30" s="17"/>
      <c r="G30" s="17" t="s">
        <v>1033</v>
      </c>
      <c r="H30" s="18">
        <v>1119980106</v>
      </c>
      <c r="I30" s="18"/>
      <c r="J30" s="18"/>
      <c r="K30" s="17" t="s">
        <v>1034</v>
      </c>
      <c r="L30" s="17"/>
      <c r="M30" s="17"/>
      <c r="N30" s="17"/>
      <c r="O30" s="17"/>
      <c r="P30" s="28">
        <f>I32</f>
        <v>45598</v>
      </c>
      <c r="Q30" s="28"/>
    </row>
    <row r="31" spans="1:17">
      <c r="A31" s="3" t="s">
        <v>1036</v>
      </c>
      <c r="B31" s="3"/>
      <c r="C31" s="3"/>
      <c r="D31" s="3"/>
      <c r="E31" s="19">
        <f>输机表!DN2</f>
        <v>45584</v>
      </c>
      <c r="F31" s="19"/>
      <c r="G31" s="19"/>
      <c r="H31" s="20"/>
      <c r="I31" s="19"/>
      <c r="J31" s="19"/>
      <c r="K31" s="19"/>
      <c r="L31" s="19"/>
      <c r="M31" s="20"/>
      <c r="N31" s="20"/>
      <c r="O31" s="20"/>
      <c r="P31" s="20"/>
      <c r="Q31" s="20"/>
    </row>
    <row r="32" spans="1:17">
      <c r="A32" s="3" t="s">
        <v>1037</v>
      </c>
      <c r="B32" s="3"/>
      <c r="C32" s="3"/>
      <c r="D32" s="3"/>
      <c r="E32" s="21">
        <f>E31</f>
        <v>45584</v>
      </c>
      <c r="F32" s="21"/>
      <c r="G32" s="21"/>
      <c r="H32" s="22" t="s">
        <v>1075</v>
      </c>
      <c r="I32" s="21">
        <f>E32+14</f>
        <v>45598</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2024-12-31T09:20:06Z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